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95" windowHeight="16590" activeTab="1"/>
  </bookViews>
  <sheets>
    <sheet name="汇总表" sheetId="6" r:id="rId1"/>
    <sheet name="沥青材料采购" sheetId="4" r:id="rId2"/>
    <sheet name="地材及标准砖 (2)" sheetId="7" state="hidden" r:id="rId3"/>
  </sheets>
  <externalReferences>
    <externalReference r:id="rId4"/>
    <externalReference r:id="rId5"/>
  </externalReferences>
  <definedNames>
    <definedName name="_xlnm.Print_Titles" localSheetId="1">沥青材料采购!$1:$2</definedName>
    <definedName name="_xlnm.Print_Area" localSheetId="1">沥青材料采购!$A$1:$H$11</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0">汇总表!$A$1:$F$5</definedName>
    <definedName name="_xlnm.Print_Titles" localSheetId="2">'地材及标准砖 (2)'!$1:$2</definedName>
    <definedName name="_xlnm.Print_Area" localSheetId="2">'地材及标准砖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<sst xmlns="http://schemas.openxmlformats.org/spreadsheetml/2006/main" count="81" uniqueCount="46">
  <si>
    <t>东莞市石龙镇产业基地配套路网交通综合整治项目-外环连接线-沥青材料采购报价汇总表</t>
  </si>
  <si>
    <t>序号</t>
  </si>
  <si>
    <t>费用名称</t>
  </si>
  <si>
    <t>采购控制价</t>
  </si>
  <si>
    <t>采购限价
（元）</t>
  </si>
  <si>
    <t>报价
（元）</t>
  </si>
  <si>
    <t>备注</t>
  </si>
  <si>
    <t>沥青材料采购</t>
  </si>
  <si>
    <t>汇总报价</t>
  </si>
  <si>
    <t>小写：</t>
  </si>
  <si>
    <t>大写：</t>
  </si>
  <si>
    <t>东莞市石龙镇产业基地配套路网交通综合整治项目-外环连接线-沥青材料采购报价清单</t>
  </si>
  <si>
    <t>名称</t>
  </si>
  <si>
    <t>规格、型号</t>
  </si>
  <si>
    <t>单位</t>
  </si>
  <si>
    <t>数量（暂定）</t>
  </si>
  <si>
    <t>单价（不含税）
（元）</t>
  </si>
  <si>
    <t>合价（元）</t>
  </si>
  <si>
    <t>乳化沥青</t>
  </si>
  <si>
    <t/>
  </si>
  <si>
    <t>t</t>
  </si>
  <si>
    <t>细粒式改性沥青砼</t>
  </si>
  <si>
    <t>(AC-13C)</t>
  </si>
  <si>
    <t>m3</t>
  </si>
  <si>
    <t>中粒式沥青砼</t>
  </si>
  <si>
    <t>(AC-20C)</t>
  </si>
  <si>
    <t>50厚细粒式改性沥青砼</t>
  </si>
  <si>
    <t>（AC-03C）
（蓝灰色）</t>
  </si>
  <si>
    <t>(AC-03C)(蓝灰色)</t>
  </si>
  <si>
    <t>小计</t>
  </si>
  <si>
    <t>税率</t>
  </si>
  <si>
    <t>合计</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</si>
  <si>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</si>
  <si>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东莞市石龙镇产业基地配套路网交通综合整治项目-外环连接线-沙石材料采购</t>
  </si>
  <si>
    <t>细河沙</t>
  </si>
  <si>
    <t>中砂</t>
  </si>
  <si>
    <t>回填砂</t>
  </si>
  <si>
    <t>碎石</t>
  </si>
  <si>
    <t>30~50</t>
  </si>
  <si>
    <t>10</t>
  </si>
  <si>
    <t>20</t>
  </si>
  <si>
    <t>砾石</t>
  </si>
  <si>
    <t>粒径3~30级配碎</t>
  </si>
  <si>
    <t>石屑</t>
  </si>
  <si>
    <t>再生石屑</t>
  </si>
  <si>
    <t>石英砂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</si>
</sst>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7">
    <font>
      <sz val="9"/>
      <color theme="1"/>
      <name val="??"/>
      <charset val="134"/>
      <scheme val="minor"/>
    </font>
    <font>
      <b/>
      <sz val="18"/>
      <name val="华文中宋"/>
      <charset val="134"/>
    </font>
    <font>
      <sz val="10"/>
      <name val="宋体"/>
      <charset val="134"/>
    </font>
    <font>
      <sz val="9"/>
      <color theme="1"/>
      <name val="宋体"/>
      <charset val="134"/>
    </font>
    <font>
      <sz val="12"/>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cellStyleXfs>
  <cellXfs count="43">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14" fontId="0" fillId="0" borderId="0" xfId="49" applyNumberFormat="1" applyFill="1"/>
    <xf numFmtId="0" fontId="3" fillId="0" borderId="2" xfId="49" applyFont="1" applyFill="1" applyBorder="1" applyAlignment="1">
      <alignment horizontal="center" vertical="center" wrapText="1"/>
    </xf>
    <xf numFmtId="0" fontId="4" fillId="0" borderId="0" xfId="0" applyFont="1" applyFill="1" applyAlignment="1">
      <alignment vertical="center"/>
    </xf>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5" fillId="0" borderId="2" xfId="0" applyFont="1" applyFill="1" applyBorder="1" applyAlignment="1">
      <alignment horizontal="center" vertical="center"/>
    </xf>
    <xf numFmtId="176"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177" fontId="4" fillId="0" borderId="2" xfId="0" applyNumberFormat="1" applyFont="1" applyFill="1" applyBorder="1" applyAlignment="1">
      <alignment horizontal="center" vertical="center"/>
    </xf>
    <xf numFmtId="0" fontId="6" fillId="0" borderId="2" xfId="0" applyFont="1" applyFill="1" applyBorder="1" applyAlignment="1">
      <alignmen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176" fontId="4" fillId="0" borderId="2" xfId="0" applyNumberFormat="1" applyFont="1" applyFill="1" applyBorder="1" applyAlignment="1">
      <alignment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eetMetadata" Target="metadata.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130" zoomScaleNormal="100" workbookViewId="0">
      <selection activeCell="A1" sqref="A1:F1"/>
    </sheetView>
  </sheetViews>
  <sheetFormatPr defaultColWidth="9" defaultRowHeight="14.25" outlineLevelRow="4" outlineLevelCol="5"/>
  <cols>
    <col min="1" max="1" width="6.87619047619048" style="25" customWidth="1"/>
    <col min="2" max="2" width="23.4190476190476" style="25" customWidth="1"/>
    <col min="3" max="3" width="28.5047619047619" style="25" customWidth="1"/>
    <col min="4" max="4" width="19.3904761904762" style="25" customWidth="1"/>
    <col min="5" max="5" width="23.752380952381" style="25" customWidth="1"/>
    <col min="6" max="6" width="20.752380952381" style="25" customWidth="1"/>
    <col min="7" max="7" width="13.2761904761905" style="25"/>
    <col min="8" max="8" width="14.5809523809524" style="25"/>
    <col min="9" max="16384" width="9" style="25"/>
  </cols>
  <sheetData>
    <row r="1" s="25" customFormat="1" ht="54" customHeight="1" spans="1:6">
      <c r="A1" s="26" t="s">
        <v>0</v>
      </c>
      <c r="B1" s="26"/>
      <c r="C1" s="26"/>
      <c r="D1" s="27"/>
      <c r="E1" s="26"/>
      <c r="F1" s="26"/>
    </row>
    <row r="2" s="25" customFormat="1" ht="52" customHeight="1" spans="1:6">
      <c r="A2" s="28" t="s">
        <v>1</v>
      </c>
      <c r="B2" s="28" t="s">
        <v>2</v>
      </c>
      <c r="C2" s="28" t="s">
        <v>3</v>
      </c>
      <c r="D2" s="29" t="s">
        <v>4</v>
      </c>
      <c r="E2" s="30" t="s">
        <v>5</v>
      </c>
      <c r="F2" s="28" t="s">
        <v>6</v>
      </c>
    </row>
    <row r="3" s="25" customFormat="1" ht="52" customHeight="1" spans="1:6">
      <c r="A3" s="31">
        <v>1</v>
      </c>
      <c r="B3" s="31" t="s">
        <v>7</v>
      </c>
      <c r="C3" s="32">
        <v>10078435.98</v>
      </c>
      <c r="D3" s="32">
        <v>9598702.43</v>
      </c>
      <c r="E3" s="33"/>
      <c r="F3" s="33"/>
    </row>
    <row r="4" s="25" customFormat="1" ht="52" customHeight="1" spans="1:6">
      <c r="A4" s="34" t="s">
        <v>8</v>
      </c>
      <c r="B4" s="35"/>
      <c r="C4" s="36"/>
      <c r="D4" s="37" t="s">
        <v>9</v>
      </c>
      <c r="E4" s="38"/>
      <c r="F4" s="39"/>
    </row>
    <row r="5" s="25" customFormat="1" ht="52" customHeight="1" spans="1:6">
      <c r="A5" s="40"/>
      <c r="B5" s="41"/>
      <c r="C5" s="42"/>
      <c r="D5" s="37" t="s">
        <v>10</v>
      </c>
      <c r="E5" s="38"/>
      <c r="F5" s="39"/>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GridLines="0" tabSelected="1" view="pageBreakPreview" zoomScale="175" zoomScaleNormal="100" workbookViewId="0">
      <selection activeCell="A11" sqref="A11:H11"/>
    </sheetView>
  </sheetViews>
  <sheetFormatPr defaultColWidth="9" defaultRowHeight="12"/>
  <cols>
    <col min="1" max="1" width="4.41904761904762" style="1" customWidth="1"/>
    <col min="2" max="2" width="17.4190476190476" style="1" customWidth="1"/>
    <col min="3" max="3" width="16.3904761904762" style="2" customWidth="1"/>
    <col min="4" max="4" width="4.41904761904762" style="2" customWidth="1"/>
    <col min="5" max="5" width="13.8571428571429" style="3" customWidth="1"/>
    <col min="6" max="6" width="14.1428571428571" style="3" customWidth="1"/>
    <col min="7" max="7" width="15.2761904761905"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8">
      <c r="A1" s="4" t="s">
        <v>11</v>
      </c>
      <c r="B1" s="4"/>
      <c r="C1" s="4"/>
      <c r="D1" s="4"/>
      <c r="E1" s="4"/>
      <c r="F1" s="4"/>
      <c r="G1" s="4"/>
      <c r="H1" s="4"/>
    </row>
    <row r="2" ht="40" customHeight="1" spans="1:10">
      <c r="A2" s="5" t="s">
        <v>1</v>
      </c>
      <c r="B2" s="5" t="s">
        <v>12</v>
      </c>
      <c r="C2" s="5" t="s">
        <v>13</v>
      </c>
      <c r="D2" s="5" t="s">
        <v>14</v>
      </c>
      <c r="E2" s="6" t="s">
        <v>15</v>
      </c>
      <c r="F2" s="6" t="s">
        <v>16</v>
      </c>
      <c r="G2" s="6" t="s">
        <v>17</v>
      </c>
      <c r="H2" s="6" t="s">
        <v>6</v>
      </c>
      <c r="I2" s="23"/>
      <c r="J2" s="23"/>
    </row>
    <row r="3" ht="27" customHeight="1" spans="1:8">
      <c r="A3" s="6">
        <v>1</v>
      </c>
      <c r="B3" s="6" t="s">
        <v>18</v>
      </c>
      <c r="C3" s="6" t="s">
        <v>19</v>
      </c>
      <c r="D3" s="6" t="s">
        <v>20</v>
      </c>
      <c r="E3" s="7">
        <v>113.06</v>
      </c>
      <c r="F3" s="7"/>
      <c r="G3" s="7"/>
      <c r="H3" s="8"/>
    </row>
    <row r="4" ht="27" customHeight="1" spans="1:8">
      <c r="A4" s="6">
        <v>2</v>
      </c>
      <c r="B4" s="24" t="s">
        <v>21</v>
      </c>
      <c r="C4" s="9" t="s">
        <v>22</v>
      </c>
      <c r="D4" s="6" t="s">
        <v>23</v>
      </c>
      <c r="E4" s="7">
        <v>2762.76</v>
      </c>
      <c r="F4" s="7"/>
      <c r="G4" s="7"/>
      <c r="H4" s="8"/>
    </row>
    <row r="5" ht="27" customHeight="1" spans="1:8">
      <c r="A5" s="6">
        <v>3</v>
      </c>
      <c r="B5" s="24" t="s">
        <v>24</v>
      </c>
      <c r="C5" s="9" t="s">
        <v>25</v>
      </c>
      <c r="D5" s="6" t="s">
        <v>23</v>
      </c>
      <c r="E5" s="7">
        <v>3453.45</v>
      </c>
      <c r="F5" s="7"/>
      <c r="G5" s="7"/>
      <c r="H5" s="8"/>
    </row>
    <row r="6" ht="27" customHeight="1" spans="1:8">
      <c r="A6" s="6">
        <v>4</v>
      </c>
      <c r="B6" s="24" t="s">
        <v>26</v>
      </c>
      <c r="C6" s="24" t="s">
        <v>27</v>
      </c>
      <c r="D6" s="6" t="s">
        <v>23</v>
      </c>
      <c r="E6" s="7">
        <v>31.86</v>
      </c>
      <c r="F6" s="7"/>
      <c r="G6" s="7"/>
      <c r="H6" s="8"/>
    </row>
    <row r="7" ht="30" customHeight="1" spans="1:8">
      <c r="A7" s="6">
        <v>5</v>
      </c>
      <c r="B7" s="24" t="s">
        <v>21</v>
      </c>
      <c r="C7" s="9" t="s">
        <v>28</v>
      </c>
      <c r="D7" s="6" t="s">
        <v>23</v>
      </c>
      <c r="E7" s="10">
        <v>617.48</v>
      </c>
      <c r="F7" s="7"/>
      <c r="G7" s="7"/>
      <c r="H7" s="8"/>
    </row>
    <row r="8" ht="22" customHeight="1" spans="1:8">
      <c r="A8" s="6">
        <v>6</v>
      </c>
      <c r="B8" s="14" t="s">
        <v>29</v>
      </c>
      <c r="C8" s="15"/>
      <c r="D8" s="15"/>
      <c r="E8" s="16"/>
      <c r="F8" s="11"/>
      <c r="G8" s="7"/>
      <c r="H8" s="13"/>
    </row>
    <row r="9" ht="22" customHeight="1" spans="1:8">
      <c r="A9" s="6">
        <v>7</v>
      </c>
      <c r="B9" s="14" t="s">
        <v>30</v>
      </c>
      <c r="C9" s="15"/>
      <c r="D9" s="15"/>
      <c r="E9" s="16"/>
      <c r="F9" s="17"/>
      <c r="G9" s="7"/>
      <c r="H9" s="13"/>
    </row>
    <row r="10" ht="24" customHeight="1" spans="1:8">
      <c r="A10" s="6">
        <v>8</v>
      </c>
      <c r="B10" s="14" t="s">
        <v>31</v>
      </c>
      <c r="C10" s="15"/>
      <c r="D10" s="15"/>
      <c r="E10" s="16"/>
      <c r="F10" s="18"/>
      <c r="G10" s="19"/>
      <c r="H10" s="18"/>
    </row>
    <row r="11" ht="92" customHeight="1" spans="1:8">
      <c r="A11" s="20" t="s">
        <v>32</v>
      </c>
      <c r="B11" s="21"/>
      <c r="C11" s="21"/>
      <c r="D11" s="21"/>
      <c r="E11" s="21"/>
      <c r="F11" s="21"/>
      <c r="G11" s="21"/>
      <c r="H11" s="21"/>
    </row>
    <row r="13" spans="3:4">
      <c r="C13" s="22"/>
      <c r="D13" s="22"/>
    </row>
  </sheetData>
  <mergeCells count="5">
    <mergeCell ref="A1:H1"/>
    <mergeCell ref="B8:E8"/>
    <mergeCell ref="B9:E9"/>
    <mergeCell ref="B10:E10"/>
    <mergeCell ref="A11:H11"/>
  </mergeCells>
  <printOptions horizontalCentered="1"/>
  <pageMargins left="0.118055555555556" right="0.118055555555556" top="0.594444444444444" bottom="0" header="0.594444444444444" footer="0"/>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showGridLines="0" view="pageBreakPreview" zoomScaleNormal="100" workbookViewId="0">
      <selection activeCell="F11" sqref="F11"/>
    </sheetView>
  </sheetViews>
  <sheetFormatPr defaultColWidth="9" defaultRowHeight="12"/>
  <cols>
    <col min="1" max="1" width="4.41904761904762" style="1" customWidth="1"/>
    <col min="2" max="2" width="17.4190476190476" style="1" customWidth="1"/>
    <col min="3" max="3" width="16.3904761904762" style="2" customWidth="1"/>
    <col min="4" max="4" width="4.41904761904762" style="2" customWidth="1"/>
    <col min="5" max="5" width="13.8571428571429" style="3" customWidth="1"/>
    <col min="6" max="6" width="14.1428571428571" style="3" customWidth="1"/>
    <col min="7" max="7" width="15.2761904761905"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33</v>
      </c>
      <c r="B1" s="4"/>
      <c r="C1" s="4"/>
      <c r="D1" s="4"/>
      <c r="E1" s="4"/>
      <c r="F1" s="4"/>
      <c r="G1" s="4"/>
      <c r="H1" s="4"/>
      <c r="R1" s="1" t="e" cm="1">
        <f t="array" ref="R1">-沙石材料采购</f>
        <v>#NAME?</v>
      </c>
    </row>
    <row r="2" ht="40" customHeight="1" spans="1:10">
      <c r="A2" s="5" t="s">
        <v>1</v>
      </c>
      <c r="B2" s="5" t="s">
        <v>12</v>
      </c>
      <c r="C2" s="5" t="s">
        <v>13</v>
      </c>
      <c r="D2" s="5" t="s">
        <v>14</v>
      </c>
      <c r="E2" s="6" t="s">
        <v>15</v>
      </c>
      <c r="F2" s="6" t="s">
        <v>16</v>
      </c>
      <c r="G2" s="6" t="s">
        <v>17</v>
      </c>
      <c r="H2" s="6" t="s">
        <v>6</v>
      </c>
      <c r="I2" s="23"/>
      <c r="J2" s="23"/>
    </row>
    <row r="3" ht="27" customHeight="1" spans="1:8">
      <c r="A3" s="6">
        <v>1</v>
      </c>
      <c r="B3" s="6" t="s">
        <v>34</v>
      </c>
      <c r="C3" s="6" t="s">
        <v>19</v>
      </c>
      <c r="D3" s="6" t="s">
        <v>23</v>
      </c>
      <c r="E3" s="7">
        <v>170.7444</v>
      </c>
      <c r="F3" s="7">
        <v>146.5</v>
      </c>
      <c r="G3" s="7">
        <f t="shared" ref="G3:G12" si="0">ROUND(F3*E3,2)</f>
        <v>25014.05</v>
      </c>
      <c r="H3" s="8"/>
    </row>
    <row r="4" ht="27" customHeight="1" spans="1:8">
      <c r="A4" s="6">
        <v>2</v>
      </c>
      <c r="B4" s="6" t="s">
        <v>35</v>
      </c>
      <c r="C4" s="6" t="s">
        <v>19</v>
      </c>
      <c r="D4" s="6" t="s">
        <v>23</v>
      </c>
      <c r="E4" s="7">
        <v>8.9352</v>
      </c>
      <c r="F4" s="7">
        <v>190.92</v>
      </c>
      <c r="G4" s="7">
        <f t="shared" si="0"/>
        <v>1705.91</v>
      </c>
      <c r="H4" s="8"/>
    </row>
    <row r="5" ht="27" customHeight="1" spans="1:8">
      <c r="A5" s="6">
        <v>3</v>
      </c>
      <c r="B5" s="9" t="s">
        <v>36</v>
      </c>
      <c r="C5" s="9" t="s">
        <v>19</v>
      </c>
      <c r="D5" s="6" t="s">
        <v>23</v>
      </c>
      <c r="E5" s="7">
        <v>491.249</v>
      </c>
      <c r="F5" s="7">
        <v>146.5</v>
      </c>
      <c r="G5" s="7">
        <f t="shared" si="0"/>
        <v>71967.98</v>
      </c>
      <c r="H5" s="8"/>
    </row>
    <row r="6" ht="27" customHeight="1" spans="1:8">
      <c r="A6" s="6">
        <v>4</v>
      </c>
      <c r="B6" s="9" t="s">
        <v>37</v>
      </c>
      <c r="C6" s="9" t="s">
        <v>38</v>
      </c>
      <c r="D6" s="6" t="s">
        <v>23</v>
      </c>
      <c r="E6" s="7">
        <v>3.475</v>
      </c>
      <c r="F6" s="7">
        <v>160.72</v>
      </c>
      <c r="G6" s="7">
        <f t="shared" si="0"/>
        <v>558.5</v>
      </c>
      <c r="H6" s="8"/>
    </row>
    <row r="7" ht="27" customHeight="1" spans="1:8">
      <c r="A7" s="6">
        <v>5</v>
      </c>
      <c r="B7" s="9" t="s">
        <v>37</v>
      </c>
      <c r="C7" s="9" t="s">
        <v>39</v>
      </c>
      <c r="D7" s="6" t="s">
        <v>23</v>
      </c>
      <c r="E7" s="7">
        <v>2.4841</v>
      </c>
      <c r="F7" s="7">
        <v>160.72</v>
      </c>
      <c r="G7" s="7">
        <f t="shared" si="0"/>
        <v>399.24</v>
      </c>
      <c r="H7" s="8"/>
    </row>
    <row r="8" ht="30" customHeight="1" spans="1:8">
      <c r="A8" s="6">
        <v>6</v>
      </c>
      <c r="B8" s="9" t="s">
        <v>37</v>
      </c>
      <c r="C8" s="9" t="s">
        <v>40</v>
      </c>
      <c r="D8" s="6" t="s">
        <v>23</v>
      </c>
      <c r="E8" s="10">
        <v>31.95</v>
      </c>
      <c r="F8" s="7">
        <v>160.72</v>
      </c>
      <c r="G8" s="7">
        <f t="shared" si="0"/>
        <v>5135</v>
      </c>
      <c r="H8" s="8"/>
    </row>
    <row r="9" ht="30" customHeight="1" spans="1:8">
      <c r="A9" s="6">
        <v>7</v>
      </c>
      <c r="B9" s="9" t="s">
        <v>41</v>
      </c>
      <c r="C9" s="9" t="s">
        <v>42</v>
      </c>
      <c r="D9" s="6" t="s">
        <v>23</v>
      </c>
      <c r="E9" s="10">
        <v>0.4488</v>
      </c>
      <c r="F9" s="7">
        <v>160.72</v>
      </c>
      <c r="G9" s="7">
        <f t="shared" si="0"/>
        <v>72.13</v>
      </c>
      <c r="H9" s="8"/>
    </row>
    <row r="10" ht="30" customHeight="1" spans="1:14">
      <c r="A10" s="6">
        <v>8</v>
      </c>
      <c r="B10" s="9" t="s">
        <v>43</v>
      </c>
      <c r="C10" s="9" t="s">
        <v>19</v>
      </c>
      <c r="D10" s="6" t="s">
        <v>23</v>
      </c>
      <c r="E10" s="10">
        <v>4507.6179</v>
      </c>
      <c r="F10" s="7">
        <v>111.01</v>
      </c>
      <c r="G10" s="7">
        <f t="shared" si="0"/>
        <v>500390.66</v>
      </c>
      <c r="H10" s="8"/>
      <c r="N10" s="1">
        <v>671800.2166</v>
      </c>
    </row>
    <row r="11" ht="30" customHeight="1" spans="1:8">
      <c r="A11" s="6">
        <v>9</v>
      </c>
      <c r="B11" s="9" t="s">
        <v>44</v>
      </c>
      <c r="C11" s="9" t="s">
        <v>19</v>
      </c>
      <c r="D11" s="6" t="s">
        <v>23</v>
      </c>
      <c r="E11" s="10">
        <v>275.7318</v>
      </c>
      <c r="F11" s="7">
        <v>70</v>
      </c>
      <c r="G11" s="7">
        <f t="shared" si="0"/>
        <v>19301.23</v>
      </c>
      <c r="H11" s="8"/>
    </row>
    <row r="12" ht="22" customHeight="1" spans="1:8">
      <c r="A12" s="6">
        <v>10</v>
      </c>
      <c r="B12" s="11" t="s">
        <v>45</v>
      </c>
      <c r="C12" s="12" t="s">
        <v>19</v>
      </c>
      <c r="D12" s="9" t="s">
        <v>23</v>
      </c>
      <c r="E12" s="7">
        <v>9.9064</v>
      </c>
      <c r="F12" s="11">
        <v>545</v>
      </c>
      <c r="G12" s="7">
        <f t="shared" si="0"/>
        <v>5398.99</v>
      </c>
      <c r="H12" s="13"/>
    </row>
    <row r="13" ht="22" customHeight="1" spans="1:8">
      <c r="A13" s="6">
        <v>11</v>
      </c>
      <c r="B13" s="14" t="s">
        <v>30</v>
      </c>
      <c r="C13" s="15"/>
      <c r="D13" s="15"/>
      <c r="E13" s="16"/>
      <c r="F13" s="17">
        <v>0.03</v>
      </c>
      <c r="G13" s="7">
        <f>SUM(G3:G12)*0.03</f>
        <v>18898.3107</v>
      </c>
      <c r="H13" s="13"/>
    </row>
    <row r="14" ht="24" customHeight="1" spans="1:8">
      <c r="A14" s="6">
        <v>12</v>
      </c>
      <c r="B14" s="14" t="s">
        <v>31</v>
      </c>
      <c r="C14" s="15"/>
      <c r="D14" s="15"/>
      <c r="E14" s="16"/>
      <c r="F14" s="18"/>
      <c r="G14" s="19">
        <f>SUM(G3:G13)</f>
        <v>648842.0007</v>
      </c>
      <c r="H14" s="18"/>
    </row>
    <row r="15" ht="92" customHeight="1" spans="1:8">
      <c r="A15" s="20" t="s">
        <v>32</v>
      </c>
      <c r="B15" s="21"/>
      <c r="C15" s="21"/>
      <c r="D15" s="21"/>
      <c r="E15" s="21"/>
      <c r="F15" s="21"/>
      <c r="G15" s="21"/>
      <c r="H15" s="21"/>
    </row>
    <row r="17" spans="3:4">
      <c r="C17" s="22"/>
      <c r="D17" s="22"/>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沥青材料采购</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2025-08-22T11:56:04Z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2052-12.1.0.21915</vt:lpwstr>
  </property>
</Properties>
</file>